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3796DEE5-B2A4-1141-9854-6308B3F98913}" xr6:coauthVersionLast="47" xr6:coauthVersionMax="47" xr10:uidLastSave="{34FB5766-DC46-B341-B86F-9B444DE164B3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<sst xmlns="http://schemas.openxmlformats.org/spreadsheetml/2006/main" count="12" uniqueCount="12">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</sst>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C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118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H7+I7*G8</f>
        <v>166383329.27399999</v>
      </c>
      <c r="H7">
        <v>149150058.44999999</v>
      </c>
      <c r="I7">
        <f>J5*J4</f>
        <v>16263940</v>
      </c>
      <c r="L7">
        <f>I7*G8</f>
        <v>17233270.824000001</v>
      </c>
    </row>
    <row r="8" spans="6:12">
      <c r="F8" t="s">
        <v>2</v>
      </c>
      <c r="G8">
        <v>1.0596000000000001</v>
      </c>
      <c r="H8" s="2"/>
      <c r="J8" t="s">
        <v>9</v>
      </c>
    </row>
    <row r="9" spans="6:12">
      <c r="F9" t="s">
        <v>3</v>
      </c>
      <c r="G9" s="3">
        <f>G7/G8</f>
        <v>157024659.56398639</v>
      </c>
      <c r="H9" s="2"/>
    </row>
    <row r="10" spans="6:12">
      <c r="F10" t="s">
        <v>4</v>
      </c>
      <c r="G10" s="4">
        <v>2351646</v>
      </c>
      <c r="H10" s="2"/>
    </row>
    <row r="11" spans="6:12">
      <c r="F11" t="s">
        <v>8</v>
      </c>
      <c r="G11" s="4">
        <v>-3236689.71</v>
      </c>
      <c r="H11" s="2"/>
    </row>
    <row r="12" spans="6:12">
      <c r="F12" t="s">
        <v>7</v>
      </c>
      <c r="G12" s="2"/>
      <c r="H12" s="2"/>
    </row>
    <row r="13" spans="6:12">
      <c r="F13" t="s">
        <v>5</v>
      </c>
      <c r="G13" s="3">
        <f>G9+G10+G11+G12</f>
        <v>156139615.85398638</v>
      </c>
      <c r="H13" s="2"/>
      <c r="I13" s="5"/>
    </row>
    <row r="14" spans="6:12">
      <c r="F14" t="s">
        <v>0</v>
      </c>
      <c r="G14" s="4">
        <v>156133172.00999999</v>
      </c>
      <c r="H14" s="2"/>
      <c r="J14" s="3"/>
    </row>
    <row r="15" spans="6:12">
      <c r="F15" t="s">
        <v>6</v>
      </c>
      <c r="G15" s="1">
        <f>G13/G14-1</f>
        <v>4.1271460148095684E-5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openxmlformats.org/package/2006/metadata/core-properties"/>
    <ds:schemaRef ds:uri="c5de988d-6923-4f6b-a43f-2c58cedd48d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8d7f15c9-f565-407b-a8f7-533c7d467fcc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2024-11-20T12:09:25Z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